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9" i="3"/>
  <c r="I72" i="1"/>
  <c r="H72"/>
  <c r="I12"/>
  <c r="I13"/>
  <c r="J72"/>
  <c r="J19" i="3"/>
  <c r="M15" i="2"/>
  <c r="M14"/>
  <c r="M13"/>
  <c r="M12"/>
  <c r="M11"/>
  <c r="L15"/>
  <c r="L14"/>
  <c r="L13"/>
  <c r="L12"/>
  <c r="L11"/>
  <c r="K71" i="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72" s="1"/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</calcChain>
</file>

<file path=xl/sharedStrings.xml><?xml version="1.0" encoding="utf-8"?>
<sst xmlns="http://schemas.openxmlformats.org/spreadsheetml/2006/main" count="342" uniqueCount="162">
  <si>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</si>
  <si>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</si>
  <si>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</si>
  <si>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</si>
  <si>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</si>
  <si>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</si>
  <si>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</si>
  <si>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</si>
  <si>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</si>
  <si>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</si>
  <si>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</si>
  <si>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</si>
  <si>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</si>
  <si>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</si>
  <si>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</si>
  <si>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</si>
  <si>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</si>
  <si>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</si>
  <si>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</si>
  <si>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</si>
  <si>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</si>
  <si>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</si>
  <si>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</si>
  <si>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</si>
  <si>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</si>
  <si>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</si>
  <si>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</si>
  <si>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</si>
  <si>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</si>
  <si>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</si>
  <si>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</si>
  <si>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</si>
  <si>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</si>
  <si>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</si>
  <si>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</si>
  <si>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</si>
  <si>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</si>
  <si>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</si>
  <si>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</si>
  <si>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</si>
  <si>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</si>
  <si>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</si>
  <si>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</si>
  <si>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</si>
  <si>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</si>
  <si>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</si>
  <si>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</si>
  <si>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</si>
  <si>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</si>
  <si>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</si>
  <si>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</si>
  <si>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</si>
  <si>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</si>
  <si>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</si>
  <si>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</si>
  <si>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</si>
  <si>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</si>
  <si>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</si>
  <si>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</si>
  <si>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</si>
  <si>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</si>
  <si>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</si>
  <si>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</si>
  <si>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</si>
  <si>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</si>
  <si>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</si>
  <si>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</si>
  <si>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</si>
  <si>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</si>
  <si>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</si>
  <si>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</si>
  <si>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</si>
  <si>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</si>
  <si>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</si>
  <si>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</si>
  <si>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</si>
  <si>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</si>
  <si>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</si>
  <si>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</si>
  <si>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</si>
  <si>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</si>
  <si>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</si>
  <si>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</si>
  <si>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</si>
  <si>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</si>
  <si>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</si>
  <si>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</si>
  <si>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</si>
  <si>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</si>
  <si>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</si>
  <si>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</si>
  <si>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</si>
  <si>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</si>
  <si>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</si>
  <si>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</si>
  <si>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</si>
  <si>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</si>
  <si>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</si>
  <si>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</si>
  <si>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</si>
  <si>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</si>
  <si>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</si>
  <si>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</si>
  <si>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</si>
  <si>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</si>
  <si>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</si>
  <si>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</si>
  <si>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</si>
  <si>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</si>
  <si>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</si>
  <si>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</si>
  <si>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</si>
  <si>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</si>
  <si>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</si>
  <si>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</si>
  <si>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</si>
  <si>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</si>
  <si>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</si>
  <si>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</si>
  <si>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</si>
  <si>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</si>
  <si>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</si>
  <si>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</si>
  <si>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</si>
  <si>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</si>
  <si>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</si>
  <si>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</si>
  <si>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</si>
  <si>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</si>
  <si>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</si>
  <si>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</si>
  <si>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</si>
  <si>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</si>
  <si>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</si>
  <si>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</si>
  <si>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</si>
  <si>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</si>
  <si>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</si>
  <si>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</si>
  <si>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</si>
  <si>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</si>
  <si>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</si>
  <si>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</si>
  <si>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</si>
  <si>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</si>
  <si>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</si>
  <si>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</si>
  <si>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</si>
  <si>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</si>
  <si>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</si>
  <si>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</si>
  <si>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</si>
  <si>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</si>
  <si>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</si>
  <si>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</si>
  <si>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</si>
  <si>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TRƯỞNG   KHOA</t>
  </si>
  <si>
    <t xml:space="preserve">                                    Phòng: </t>
  </si>
  <si>
    <t xml:space="preserve">                      Phòng: </t>
  </si>
  <si>
    <t xml:space="preserve">                                 Phòng: </t>
  </si>
  <si>
    <t>Tổng:</t>
  </si>
  <si>
    <t>Ngày 31  tháng  12  năm  2014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</si>
</sst>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3" fontId="8" fillId="4" borderId="8" xfId="0" applyNumberFormat="1" applyFont="1" applyFill="1" applyBorder="1" applyAlignment="1">
      <alignment vertical="center"/>
    </xf>
    <xf numFmtId="3" fontId="10" fillId="4" borderId="8" xfId="0" applyNumberFormat="1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15" fillId="0" borderId="8" xfId="0" applyFont="1" applyBorder="1"/>
    <xf numFmtId="0" fontId="21" fillId="0" borderId="0" xfId="0" applyFont="1" applyBorder="1" applyAlignment="1">
      <alignment horizontal="center"/>
    </xf>
    <xf numFmtId="0" fontId="15" fillId="0" borderId="0" xfId="0" applyFont="1" applyBorder="1"/>
    <xf numFmtId="3" fontId="15" fillId="0" borderId="8" xfId="0" applyNumberFormat="1" applyFont="1" applyBorder="1"/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5" fillId="0" borderId="7" xfId="0" applyFont="1" applyBorder="1" applyAlignment="1">
      <alignment wrapText="1"/>
    </xf>
    <xf numFmtId="3" fontId="15" fillId="0" borderId="0" xfId="0" applyNumberFormat="1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topLeftCell="A22" workbookViewId="0">
      <selection sqref="A1:XFD1048576"/>
    </sheetView>
  </sheetViews>
  <sheetFormatPr defaultRowHeight="15"/>
  <cols>
    <col min="1" max="1" width="4.28515625" style="26" customWidth="1"/>
    <col min="2" max="2" width="25.28515625" style="26" customWidth="1"/>
    <col min="3" max="3" width="11" style="26" customWidth="1"/>
    <col min="4" max="4" width="8.28515625" style="26" customWidth="1"/>
    <col min="5" max="5" width="0.7109375" style="26" hidden="1" customWidth="1"/>
    <col min="6" max="6" width="9.42578125" style="26" customWidth="1"/>
    <col min="7" max="7" width="9.85546875" style="26" customWidth="1"/>
    <col min="8" max="8" width="10.140625" style="26" customWidth="1"/>
    <col min="9" max="9" width="10.7109375" style="26" customWidth="1"/>
    <col min="10" max="10" width="11.7109375" style="26" customWidth="1"/>
    <col min="11" max="11" width="10.85546875" style="26" customWidth="1"/>
    <col min="12" max="12" width="10.7109375" style="26" customWidth="1"/>
    <col min="13" max="16384" width="9.140625" style="26"/>
  </cols>
  <sheetData>
    <row r="1" spans="1:12" ht="16.5">
      <c r="A1" s="66" t="s">
        <v>0</v>
      </c>
      <c r="B1" s="66"/>
      <c r="C1" s="66"/>
      <c r="D1" s="66"/>
      <c r="E1" s="66"/>
      <c r="F1" s="66"/>
      <c r="G1" s="1"/>
      <c r="H1" s="65" t="s">
        <v>1</v>
      </c>
      <c r="I1" s="65"/>
      <c r="J1" s="65"/>
      <c r="K1" s="65"/>
      <c r="L1" s="65"/>
    </row>
    <row r="2" spans="1:12" ht="16.5">
      <c r="A2" s="65" t="s">
        <v>2</v>
      </c>
      <c r="B2" s="65"/>
      <c r="C2" s="65"/>
      <c r="D2" s="65"/>
      <c r="E2" s="65"/>
      <c r="F2" s="65"/>
      <c r="G2" s="1"/>
      <c r="H2" s="65" t="s">
        <v>3</v>
      </c>
      <c r="I2" s="65"/>
      <c r="J2" s="65"/>
      <c r="K2" s="65"/>
      <c r="L2" s="65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16.5">
      <c r="A5" s="1"/>
      <c r="B5" s="1"/>
      <c r="C5" s="65" t="s">
        <v>5</v>
      </c>
      <c r="D5" s="65"/>
      <c r="E5" s="65"/>
      <c r="F5" s="65"/>
      <c r="G5" s="65"/>
      <c r="H5" s="65"/>
      <c r="I5" s="65"/>
      <c r="J5" s="1"/>
      <c r="K5" s="1"/>
      <c r="L5" s="1"/>
    </row>
    <row r="6" spans="1:12" ht="16.5">
      <c r="A6" s="1"/>
      <c r="B6" s="1"/>
      <c r="C6" s="67" t="s">
        <v>159</v>
      </c>
      <c r="D6" s="67"/>
      <c r="E6" s="67"/>
      <c r="F6" s="67"/>
      <c r="G6" s="67"/>
      <c r="H6" s="67"/>
      <c r="I6" s="67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1" t="s">
        <v>6</v>
      </c>
      <c r="B8" s="71" t="s">
        <v>7</v>
      </c>
      <c r="C8" s="71" t="s">
        <v>8</v>
      </c>
      <c r="D8" s="78" t="s">
        <v>9</v>
      </c>
      <c r="E8" s="78" t="s">
        <v>10</v>
      </c>
      <c r="F8" s="68" t="s">
        <v>11</v>
      </c>
      <c r="G8" s="71" t="s">
        <v>12</v>
      </c>
      <c r="H8" s="74" t="s">
        <v>13</v>
      </c>
      <c r="I8" s="75"/>
      <c r="J8" s="74" t="s">
        <v>14</v>
      </c>
      <c r="K8" s="75"/>
      <c r="L8" s="85" t="s">
        <v>15</v>
      </c>
    </row>
    <row r="9" spans="1:12">
      <c r="A9" s="72"/>
      <c r="B9" s="72"/>
      <c r="C9" s="72"/>
      <c r="D9" s="79"/>
      <c r="E9" s="79"/>
      <c r="F9" s="69"/>
      <c r="G9" s="72"/>
      <c r="H9" s="76"/>
      <c r="I9" s="77"/>
      <c r="J9" s="76"/>
      <c r="K9" s="77"/>
      <c r="L9" s="86"/>
    </row>
    <row r="10" spans="1:12">
      <c r="A10" s="73"/>
      <c r="B10" s="73"/>
      <c r="C10" s="73"/>
      <c r="D10" s="80"/>
      <c r="E10" s="80"/>
      <c r="F10" s="70"/>
      <c r="G10" s="73"/>
      <c r="H10" s="2" t="s">
        <v>16</v>
      </c>
      <c r="I10" s="3" t="s">
        <v>17</v>
      </c>
      <c r="J10" s="2" t="s">
        <v>16</v>
      </c>
      <c r="K10" s="3" t="s">
        <v>17</v>
      </c>
      <c r="L10" s="87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>G12 *H12</f>
        <v>19000000</v>
      </c>
      <c r="J12" s="11">
        <v>20</v>
      </c>
      <c r="K12" s="12">
        <f t="shared" ref="K12:K70" si="0">J12*G12</f>
        <v>19000000</v>
      </c>
      <c r="L12" s="55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>G13*H13</f>
        <v>7984000</v>
      </c>
      <c r="J13" s="11">
        <v>8</v>
      </c>
      <c r="K13" s="12">
        <f t="shared" si="0"/>
        <v>7984000</v>
      </c>
      <c r="L13" s="55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ref="I14:I70" si="1">G14*H14</f>
        <v>11368000</v>
      </c>
      <c r="J14" s="11">
        <v>8</v>
      </c>
      <c r="K14" s="12">
        <f t="shared" si="0"/>
        <v>11368000</v>
      </c>
      <c r="L14" s="55"/>
    </row>
    <row r="15" spans="1:12">
      <c r="A15" s="7">
        <v>4</v>
      </c>
      <c r="B15" s="8" t="s">
        <v>37</v>
      </c>
      <c r="C15" s="13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1"/>
        <v>5600000</v>
      </c>
      <c r="J15" s="11">
        <v>16</v>
      </c>
      <c r="K15" s="12">
        <f t="shared" si="0"/>
        <v>5600000</v>
      </c>
      <c r="L15" s="55"/>
    </row>
    <row r="16" spans="1:12">
      <c r="A16" s="7">
        <v>5</v>
      </c>
      <c r="B16" s="8" t="s">
        <v>38</v>
      </c>
      <c r="C16" s="13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1"/>
        <v>8400000</v>
      </c>
      <c r="J16" s="11">
        <v>6</v>
      </c>
      <c r="K16" s="12">
        <f t="shared" si="0"/>
        <v>8400000</v>
      </c>
      <c r="L16" s="55"/>
    </row>
    <row r="17" spans="1:12">
      <c r="A17" s="7">
        <v>6</v>
      </c>
      <c r="B17" s="8" t="s">
        <v>39</v>
      </c>
      <c r="C17" s="13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1"/>
        <v>950000</v>
      </c>
      <c r="J17" s="11">
        <v>1</v>
      </c>
      <c r="K17" s="12">
        <f t="shared" si="0"/>
        <v>950000</v>
      </c>
      <c r="L17" s="55"/>
    </row>
    <row r="18" spans="1:12">
      <c r="A18" s="7">
        <v>7</v>
      </c>
      <c r="B18" s="8" t="s">
        <v>38</v>
      </c>
      <c r="C18" s="13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1"/>
        <v>6730000</v>
      </c>
      <c r="J18" s="11">
        <v>5</v>
      </c>
      <c r="K18" s="12">
        <f t="shared" si="0"/>
        <v>6730000</v>
      </c>
      <c r="L18" s="55"/>
    </row>
    <row r="19" spans="1:12">
      <c r="A19" s="7">
        <v>8</v>
      </c>
      <c r="B19" s="8" t="s">
        <v>40</v>
      </c>
      <c r="C19" s="13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1"/>
        <v>9240000</v>
      </c>
      <c r="J19" s="11">
        <v>20</v>
      </c>
      <c r="K19" s="12">
        <f t="shared" si="0"/>
        <v>9240000</v>
      </c>
      <c r="L19" s="55"/>
    </row>
    <row r="20" spans="1:12">
      <c r="A20" s="7">
        <v>9</v>
      </c>
      <c r="B20" s="8" t="s">
        <v>41</v>
      </c>
      <c r="C20" s="13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1"/>
        <v>1560300</v>
      </c>
      <c r="J20" s="11">
        <v>2</v>
      </c>
      <c r="K20" s="12">
        <f t="shared" si="0"/>
        <v>1560300</v>
      </c>
      <c r="L20" s="55"/>
    </row>
    <row r="21" spans="1:12">
      <c r="A21" s="7">
        <v>10</v>
      </c>
      <c r="B21" s="8" t="s">
        <v>39</v>
      </c>
      <c r="C21" s="13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1"/>
        <v>2200000</v>
      </c>
      <c r="J21" s="11">
        <v>2</v>
      </c>
      <c r="K21" s="12">
        <f t="shared" si="0"/>
        <v>2200000</v>
      </c>
      <c r="L21" s="55"/>
    </row>
    <row r="22" spans="1:12">
      <c r="A22" s="7">
        <v>11</v>
      </c>
      <c r="B22" s="8" t="s">
        <v>42</v>
      </c>
      <c r="C22" s="13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1"/>
        <v>1400000</v>
      </c>
      <c r="J22" s="11">
        <v>1</v>
      </c>
      <c r="K22" s="12">
        <f t="shared" si="0"/>
        <v>1400000</v>
      </c>
      <c r="L22" s="55"/>
    </row>
    <row r="23" spans="1:12">
      <c r="A23" s="7">
        <v>12</v>
      </c>
      <c r="B23" s="8" t="s">
        <v>43</v>
      </c>
      <c r="C23" s="13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1"/>
        <v>3850000</v>
      </c>
      <c r="J23" s="11">
        <v>1</v>
      </c>
      <c r="K23" s="12">
        <f t="shared" si="0"/>
        <v>3850000</v>
      </c>
      <c r="L23" s="55"/>
    </row>
    <row r="24" spans="1:12">
      <c r="A24" s="7">
        <v>13</v>
      </c>
      <c r="B24" s="8" t="s">
        <v>44</v>
      </c>
      <c r="C24" s="13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1"/>
        <v>5250000</v>
      </c>
      <c r="J24" s="11">
        <v>2</v>
      </c>
      <c r="K24" s="12">
        <f t="shared" si="0"/>
        <v>5250000</v>
      </c>
      <c r="L24" s="55"/>
    </row>
    <row r="25" spans="1:12">
      <c r="A25" s="7">
        <v>14</v>
      </c>
      <c r="B25" s="8" t="s">
        <v>39</v>
      </c>
      <c r="C25" s="13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1"/>
        <v>1100000</v>
      </c>
      <c r="J25" s="11">
        <v>1</v>
      </c>
      <c r="K25" s="12">
        <f t="shared" si="0"/>
        <v>1100000</v>
      </c>
      <c r="L25" s="55"/>
    </row>
    <row r="26" spans="1:12">
      <c r="A26" s="7">
        <v>15</v>
      </c>
      <c r="B26" s="8" t="s">
        <v>45</v>
      </c>
      <c r="C26" s="13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1"/>
        <v>3520000</v>
      </c>
      <c r="J26" s="11">
        <v>10</v>
      </c>
      <c r="K26" s="12">
        <f t="shared" si="0"/>
        <v>3520000</v>
      </c>
      <c r="L26" s="55"/>
    </row>
    <row r="27" spans="1:12">
      <c r="A27" s="7">
        <v>16</v>
      </c>
      <c r="B27" s="8" t="s">
        <v>46</v>
      </c>
      <c r="C27" s="13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1"/>
        <v>1634125</v>
      </c>
      <c r="J27" s="11">
        <v>1</v>
      </c>
      <c r="K27" s="12">
        <f t="shared" si="0"/>
        <v>1634125</v>
      </c>
      <c r="L27" s="55"/>
    </row>
    <row r="28" spans="1:12">
      <c r="A28" s="7">
        <v>17</v>
      </c>
      <c r="B28" s="8" t="s">
        <v>38</v>
      </c>
      <c r="C28" s="13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1"/>
        <v>63000</v>
      </c>
      <c r="J28" s="11">
        <v>1</v>
      </c>
      <c r="K28" s="12">
        <f t="shared" si="0"/>
        <v>63000</v>
      </c>
      <c r="L28" s="55"/>
    </row>
    <row r="29" spans="1:12">
      <c r="A29" s="7">
        <v>18</v>
      </c>
      <c r="B29" s="8" t="s">
        <v>40</v>
      </c>
      <c r="C29" s="13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1"/>
        <v>30870000</v>
      </c>
      <c r="J29" s="11">
        <v>60</v>
      </c>
      <c r="K29" s="12">
        <f t="shared" si="0"/>
        <v>30870000</v>
      </c>
      <c r="L29" s="55"/>
    </row>
    <row r="30" spans="1:12" ht="24">
      <c r="A30" s="7">
        <v>19</v>
      </c>
      <c r="B30" s="8" t="s">
        <v>47</v>
      </c>
      <c r="C30" s="13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1"/>
        <v>3948000</v>
      </c>
      <c r="J30" s="11">
        <v>4</v>
      </c>
      <c r="K30" s="12">
        <f t="shared" si="0"/>
        <v>3948000</v>
      </c>
      <c r="L30" s="55"/>
    </row>
    <row r="31" spans="1:12">
      <c r="A31" s="7">
        <v>20</v>
      </c>
      <c r="B31" s="8" t="s">
        <v>48</v>
      </c>
      <c r="C31" s="13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1"/>
        <v>29150000</v>
      </c>
      <c r="J31" s="11">
        <v>53</v>
      </c>
      <c r="K31" s="12">
        <f t="shared" si="0"/>
        <v>29150000</v>
      </c>
      <c r="L31" s="55"/>
    </row>
    <row r="32" spans="1:12">
      <c r="A32" s="7">
        <v>21</v>
      </c>
      <c r="B32" s="8" t="s">
        <v>49</v>
      </c>
      <c r="C32" s="13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1"/>
        <v>320000</v>
      </c>
      <c r="J32" s="11">
        <v>1</v>
      </c>
      <c r="K32" s="12">
        <f t="shared" si="0"/>
        <v>320000</v>
      </c>
      <c r="L32" s="55"/>
    </row>
    <row r="33" spans="1:12">
      <c r="A33" s="7">
        <v>22</v>
      </c>
      <c r="B33" s="8" t="s">
        <v>50</v>
      </c>
      <c r="C33" s="13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1"/>
        <v>19800000</v>
      </c>
      <c r="J33" s="11">
        <v>30</v>
      </c>
      <c r="K33" s="12">
        <f t="shared" si="0"/>
        <v>19800000</v>
      </c>
      <c r="L33" s="55"/>
    </row>
    <row r="34" spans="1:12">
      <c r="A34" s="7">
        <v>23</v>
      </c>
      <c r="B34" s="8" t="s">
        <v>51</v>
      </c>
      <c r="C34" s="13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1"/>
        <v>2835000</v>
      </c>
      <c r="J34" s="11">
        <v>2</v>
      </c>
      <c r="K34" s="12">
        <f t="shared" si="0"/>
        <v>2835000</v>
      </c>
      <c r="L34" s="55"/>
    </row>
    <row r="35" spans="1:12">
      <c r="A35" s="7">
        <v>24</v>
      </c>
      <c r="B35" s="8" t="s">
        <v>52</v>
      </c>
      <c r="C35" s="13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1"/>
        <v>3000000</v>
      </c>
      <c r="J35" s="11">
        <v>2</v>
      </c>
      <c r="K35" s="12">
        <f t="shared" si="0"/>
        <v>3000000</v>
      </c>
      <c r="L35" s="55"/>
    </row>
    <row r="36" spans="1:12">
      <c r="A36" s="7">
        <v>25</v>
      </c>
      <c r="B36" s="8" t="s">
        <v>53</v>
      </c>
      <c r="C36" s="13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1"/>
        <v>3500000</v>
      </c>
      <c r="J36" s="11">
        <v>1</v>
      </c>
      <c r="K36" s="12">
        <f t="shared" si="0"/>
        <v>3500000</v>
      </c>
      <c r="L36" s="55"/>
    </row>
    <row r="37" spans="1:12">
      <c r="A37" s="7">
        <v>26</v>
      </c>
      <c r="B37" s="8" t="s">
        <v>54</v>
      </c>
      <c r="C37" s="13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1"/>
        <v>2400000</v>
      </c>
      <c r="J37" s="11">
        <v>1</v>
      </c>
      <c r="K37" s="12">
        <f t="shared" si="0"/>
        <v>2400000</v>
      </c>
      <c r="L37" s="55"/>
    </row>
    <row r="38" spans="1:12">
      <c r="A38" s="7">
        <v>27</v>
      </c>
      <c r="B38" s="8" t="s">
        <v>55</v>
      </c>
      <c r="C38" s="13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1"/>
        <v>14000000</v>
      </c>
      <c r="J38" s="11">
        <v>4</v>
      </c>
      <c r="K38" s="12">
        <f t="shared" si="0"/>
        <v>14000000</v>
      </c>
      <c r="L38" s="55"/>
    </row>
    <row r="39" spans="1:12">
      <c r="A39" s="7">
        <v>28</v>
      </c>
      <c r="B39" s="8" t="s">
        <v>57</v>
      </c>
      <c r="C39" s="13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1"/>
        <v>1600000</v>
      </c>
      <c r="J39" s="11">
        <v>1</v>
      </c>
      <c r="K39" s="12">
        <f t="shared" si="0"/>
        <v>1600000</v>
      </c>
      <c r="L39" s="55"/>
    </row>
    <row r="40" spans="1:12">
      <c r="A40" s="7">
        <v>29</v>
      </c>
      <c r="B40" s="8" t="s">
        <v>58</v>
      </c>
      <c r="C40" s="13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1"/>
        <v>5200000</v>
      </c>
      <c r="J40" s="11">
        <v>2</v>
      </c>
      <c r="K40" s="12">
        <f t="shared" si="0"/>
        <v>5200000</v>
      </c>
      <c r="L40" s="55"/>
    </row>
    <row r="41" spans="1:12">
      <c r="A41" s="7">
        <v>30</v>
      </c>
      <c r="B41" s="8" t="s">
        <v>59</v>
      </c>
      <c r="C41" s="13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1"/>
        <v>26880000</v>
      </c>
      <c r="J41" s="11">
        <v>32</v>
      </c>
      <c r="K41" s="12">
        <f t="shared" si="0"/>
        <v>26880000</v>
      </c>
      <c r="L41" s="55"/>
    </row>
    <row r="42" spans="1:12">
      <c r="A42" s="7">
        <v>31</v>
      </c>
      <c r="B42" s="8" t="s">
        <v>60</v>
      </c>
      <c r="C42" s="13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1"/>
        <v>3300000</v>
      </c>
      <c r="J42" s="11">
        <v>2</v>
      </c>
      <c r="K42" s="12">
        <f t="shared" si="0"/>
        <v>3300000</v>
      </c>
      <c r="L42" s="55"/>
    </row>
    <row r="43" spans="1:12">
      <c r="A43" s="7">
        <v>32</v>
      </c>
      <c r="B43" s="8" t="s">
        <v>61</v>
      </c>
      <c r="C43" s="13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1"/>
        <v>39600000</v>
      </c>
      <c r="J43" s="11">
        <v>11</v>
      </c>
      <c r="K43" s="12">
        <f t="shared" si="0"/>
        <v>39600000</v>
      </c>
      <c r="L43" s="55"/>
    </row>
    <row r="44" spans="1:12">
      <c r="A44" s="7">
        <v>33</v>
      </c>
      <c r="B44" s="8" t="s">
        <v>62</v>
      </c>
      <c r="C44" s="13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1"/>
        <v>3100000</v>
      </c>
      <c r="J44" s="11">
        <v>1</v>
      </c>
      <c r="K44" s="12">
        <f t="shared" si="0"/>
        <v>3100000</v>
      </c>
      <c r="L44" s="55"/>
    </row>
    <row r="45" spans="1:12">
      <c r="A45" s="7">
        <v>34</v>
      </c>
      <c r="B45" s="8" t="s">
        <v>63</v>
      </c>
      <c r="C45" s="13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1"/>
        <v>14000000</v>
      </c>
      <c r="J45" s="11">
        <v>4</v>
      </c>
      <c r="K45" s="12">
        <f t="shared" si="0"/>
        <v>14000000</v>
      </c>
      <c r="L45" s="55"/>
    </row>
    <row r="46" spans="1:12">
      <c r="A46" s="7">
        <v>35</v>
      </c>
      <c r="B46" s="8" t="s">
        <v>64</v>
      </c>
      <c r="C46" s="13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1"/>
        <v>8400000</v>
      </c>
      <c r="J46" s="11">
        <v>40</v>
      </c>
      <c r="K46" s="12">
        <f t="shared" si="0"/>
        <v>8400000</v>
      </c>
      <c r="L46" s="55"/>
    </row>
    <row r="47" spans="1:12">
      <c r="A47" s="7">
        <v>36</v>
      </c>
      <c r="B47" s="8" t="s">
        <v>65</v>
      </c>
      <c r="C47" s="13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1"/>
        <v>99000000</v>
      </c>
      <c r="J47" s="11">
        <v>90</v>
      </c>
      <c r="K47" s="12">
        <f t="shared" si="0"/>
        <v>99000000</v>
      </c>
      <c r="L47" s="55"/>
    </row>
    <row r="48" spans="1:12">
      <c r="A48" s="7">
        <v>37</v>
      </c>
      <c r="B48" s="8" t="s">
        <v>38</v>
      </c>
      <c r="C48" s="13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1"/>
        <v>5200000</v>
      </c>
      <c r="J48" s="11">
        <v>2</v>
      </c>
      <c r="K48" s="12">
        <f t="shared" si="0"/>
        <v>5200000</v>
      </c>
      <c r="L48" s="55"/>
    </row>
    <row r="49" spans="1:12">
      <c r="A49" s="7">
        <v>38</v>
      </c>
      <c r="B49" s="8" t="s">
        <v>66</v>
      </c>
      <c r="C49" s="13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1"/>
        <v>1584000</v>
      </c>
      <c r="J49" s="11">
        <v>1</v>
      </c>
      <c r="K49" s="12">
        <f t="shared" si="0"/>
        <v>1584000</v>
      </c>
      <c r="L49" s="55"/>
    </row>
    <row r="50" spans="1:12">
      <c r="A50" s="7">
        <v>39</v>
      </c>
      <c r="B50" s="8" t="s">
        <v>68</v>
      </c>
      <c r="C50" s="13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1"/>
        <v>1500000</v>
      </c>
      <c r="J50" s="11">
        <v>2</v>
      </c>
      <c r="K50" s="12">
        <f t="shared" si="0"/>
        <v>1500000</v>
      </c>
      <c r="L50" s="55"/>
    </row>
    <row r="51" spans="1:12">
      <c r="A51" s="7">
        <v>40</v>
      </c>
      <c r="B51" s="8" t="s">
        <v>70</v>
      </c>
      <c r="C51" s="13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1"/>
        <v>8100000</v>
      </c>
      <c r="J51" s="11">
        <v>6</v>
      </c>
      <c r="K51" s="12">
        <f t="shared" si="0"/>
        <v>8100000</v>
      </c>
      <c r="L51" s="55"/>
    </row>
    <row r="52" spans="1:12">
      <c r="A52" s="7">
        <v>41</v>
      </c>
      <c r="B52" s="8" t="s">
        <v>72</v>
      </c>
      <c r="C52" s="13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1"/>
        <v>632000</v>
      </c>
      <c r="J52" s="11">
        <v>2</v>
      </c>
      <c r="K52" s="12">
        <f t="shared" si="0"/>
        <v>632000</v>
      </c>
      <c r="L52" s="55"/>
    </row>
    <row r="53" spans="1:12">
      <c r="A53" s="7">
        <v>42</v>
      </c>
      <c r="B53" s="8" t="s">
        <v>74</v>
      </c>
      <c r="C53" s="13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1"/>
        <v>2530000</v>
      </c>
      <c r="J53" s="11">
        <v>2</v>
      </c>
      <c r="K53" s="12">
        <f t="shared" si="0"/>
        <v>2530000</v>
      </c>
      <c r="L53" s="55"/>
    </row>
    <row r="54" spans="1:12">
      <c r="A54" s="7">
        <v>43</v>
      </c>
      <c r="B54" s="8" t="s">
        <v>76</v>
      </c>
      <c r="C54" s="13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1"/>
        <v>1480000</v>
      </c>
      <c r="J54" s="11">
        <v>4</v>
      </c>
      <c r="K54" s="12">
        <f t="shared" si="0"/>
        <v>1480000</v>
      </c>
      <c r="L54" s="55"/>
    </row>
    <row r="55" spans="1:12">
      <c r="A55" s="7">
        <v>44</v>
      </c>
      <c r="B55" s="8" t="s">
        <v>76</v>
      </c>
      <c r="C55" s="13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1"/>
        <v>7980000</v>
      </c>
      <c r="J55" s="11">
        <v>14</v>
      </c>
      <c r="K55" s="12">
        <f t="shared" si="0"/>
        <v>7980000</v>
      </c>
      <c r="L55" s="55"/>
    </row>
    <row r="56" spans="1:12">
      <c r="A56" s="7">
        <v>45</v>
      </c>
      <c r="B56" s="8" t="s">
        <v>79</v>
      </c>
      <c r="C56" s="13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1"/>
        <v>7000000</v>
      </c>
      <c r="J56" s="11">
        <v>4</v>
      </c>
      <c r="K56" s="12">
        <f t="shared" si="0"/>
        <v>7000000</v>
      </c>
      <c r="L56" s="55"/>
    </row>
    <row r="57" spans="1:12">
      <c r="A57" s="7">
        <v>46</v>
      </c>
      <c r="B57" s="8" t="s">
        <v>81</v>
      </c>
      <c r="C57" s="13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1"/>
        <v>1560000</v>
      </c>
      <c r="J57" s="11">
        <v>3</v>
      </c>
      <c r="K57" s="12">
        <f t="shared" si="0"/>
        <v>1560000</v>
      </c>
      <c r="L57" s="55"/>
    </row>
    <row r="58" spans="1:12">
      <c r="A58" s="7">
        <v>47</v>
      </c>
      <c r="B58" s="8" t="s">
        <v>81</v>
      </c>
      <c r="C58" s="13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1"/>
        <v>1050000</v>
      </c>
      <c r="J58" s="11">
        <v>1</v>
      </c>
      <c r="K58" s="12">
        <f t="shared" si="0"/>
        <v>1050000</v>
      </c>
      <c r="L58" s="55"/>
    </row>
    <row r="59" spans="1:12">
      <c r="A59" s="7">
        <v>48</v>
      </c>
      <c r="B59" s="8" t="s">
        <v>38</v>
      </c>
      <c r="C59" s="13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1"/>
        <v>2600000</v>
      </c>
      <c r="J59" s="11">
        <v>1</v>
      </c>
      <c r="K59" s="12">
        <f t="shared" si="0"/>
        <v>2600000</v>
      </c>
      <c r="L59" s="55"/>
    </row>
    <row r="60" spans="1:12">
      <c r="A60" s="7">
        <v>49</v>
      </c>
      <c r="B60" s="8" t="s">
        <v>85</v>
      </c>
      <c r="C60" s="13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1"/>
        <v>13500000</v>
      </c>
      <c r="J60" s="11">
        <v>3</v>
      </c>
      <c r="K60" s="12">
        <f t="shared" si="0"/>
        <v>13500000</v>
      </c>
      <c r="L60" s="55"/>
    </row>
    <row r="61" spans="1:12">
      <c r="A61" s="7">
        <v>50</v>
      </c>
      <c r="B61" s="8" t="s">
        <v>87</v>
      </c>
      <c r="C61" s="13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1"/>
        <v>520000</v>
      </c>
      <c r="J61" s="11">
        <v>2</v>
      </c>
      <c r="K61" s="12">
        <f t="shared" si="0"/>
        <v>520000</v>
      </c>
      <c r="L61" s="55"/>
    </row>
    <row r="62" spans="1:12">
      <c r="A62" s="7">
        <v>51</v>
      </c>
      <c r="B62" s="8" t="s">
        <v>89</v>
      </c>
      <c r="C62" s="13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1"/>
        <v>14560000</v>
      </c>
      <c r="J62" s="11">
        <v>26</v>
      </c>
      <c r="K62" s="12">
        <f t="shared" si="0"/>
        <v>14560000</v>
      </c>
      <c r="L62" s="55"/>
    </row>
    <row r="63" spans="1:12">
      <c r="A63" s="7">
        <v>52</v>
      </c>
      <c r="B63" s="8" t="s">
        <v>91</v>
      </c>
      <c r="C63" s="13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1"/>
        <v>650000</v>
      </c>
      <c r="J63" s="11">
        <v>1</v>
      </c>
      <c r="K63" s="12">
        <f t="shared" si="0"/>
        <v>650000</v>
      </c>
      <c r="L63" s="55"/>
    </row>
    <row r="64" spans="1:12">
      <c r="A64" s="7">
        <v>53</v>
      </c>
      <c r="B64" s="8" t="s">
        <v>93</v>
      </c>
      <c r="C64" s="13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1"/>
        <v>7600000</v>
      </c>
      <c r="J64" s="11">
        <v>2</v>
      </c>
      <c r="K64" s="12">
        <f t="shared" si="0"/>
        <v>7600000</v>
      </c>
      <c r="L64" s="55"/>
    </row>
    <row r="65" spans="1:12">
      <c r="A65" s="7">
        <v>54</v>
      </c>
      <c r="B65" s="14" t="s">
        <v>95</v>
      </c>
      <c r="C65" s="13" t="s">
        <v>96</v>
      </c>
      <c r="D65" s="15">
        <v>2010</v>
      </c>
      <c r="E65" s="16" t="s">
        <v>56</v>
      </c>
      <c r="F65" s="13" t="s">
        <v>34</v>
      </c>
      <c r="G65" s="17">
        <v>3100000</v>
      </c>
      <c r="H65" s="13">
        <v>8</v>
      </c>
      <c r="I65" s="12">
        <f t="shared" si="1"/>
        <v>24800000</v>
      </c>
      <c r="J65" s="13">
        <v>8</v>
      </c>
      <c r="K65" s="12">
        <f t="shared" si="0"/>
        <v>24800000</v>
      </c>
      <c r="L65" s="55"/>
    </row>
    <row r="66" spans="1:12">
      <c r="A66" s="7">
        <v>55</v>
      </c>
      <c r="B66" s="14" t="s">
        <v>97</v>
      </c>
      <c r="C66" s="13" t="s">
        <v>98</v>
      </c>
      <c r="D66" s="15">
        <v>2010</v>
      </c>
      <c r="E66" s="16" t="s">
        <v>56</v>
      </c>
      <c r="F66" s="13" t="s">
        <v>34</v>
      </c>
      <c r="G66" s="17">
        <v>397000</v>
      </c>
      <c r="H66" s="13">
        <v>34</v>
      </c>
      <c r="I66" s="12">
        <f t="shared" si="1"/>
        <v>13498000</v>
      </c>
      <c r="J66" s="13">
        <v>34</v>
      </c>
      <c r="K66" s="12">
        <f t="shared" si="0"/>
        <v>13498000</v>
      </c>
      <c r="L66" s="55"/>
    </row>
    <row r="67" spans="1:12">
      <c r="A67" s="7">
        <v>56</v>
      </c>
      <c r="B67" s="14" t="s">
        <v>99</v>
      </c>
      <c r="C67" s="13" t="s">
        <v>100</v>
      </c>
      <c r="D67" s="15">
        <v>2010</v>
      </c>
      <c r="E67" s="16" t="s">
        <v>56</v>
      </c>
      <c r="F67" s="13" t="s">
        <v>34</v>
      </c>
      <c r="G67" s="17">
        <v>290000</v>
      </c>
      <c r="H67" s="13">
        <v>1</v>
      </c>
      <c r="I67" s="12">
        <f t="shared" si="1"/>
        <v>290000</v>
      </c>
      <c r="J67" s="13">
        <v>1</v>
      </c>
      <c r="K67" s="12">
        <f t="shared" si="0"/>
        <v>290000</v>
      </c>
      <c r="L67" s="55"/>
    </row>
    <row r="68" spans="1:12">
      <c r="A68" s="7">
        <v>57</v>
      </c>
      <c r="B68" s="18" t="s">
        <v>101</v>
      </c>
      <c r="C68" s="13" t="s">
        <v>102</v>
      </c>
      <c r="D68" s="15">
        <v>2011</v>
      </c>
      <c r="E68" s="16" t="s">
        <v>56</v>
      </c>
      <c r="F68" s="19" t="s">
        <v>34</v>
      </c>
      <c r="G68" s="17">
        <v>410000</v>
      </c>
      <c r="H68" s="19">
        <v>28</v>
      </c>
      <c r="I68" s="12">
        <f t="shared" si="1"/>
        <v>11480000</v>
      </c>
      <c r="J68" s="19">
        <v>28</v>
      </c>
      <c r="K68" s="12">
        <f t="shared" si="0"/>
        <v>11480000</v>
      </c>
      <c r="L68" s="55"/>
    </row>
    <row r="69" spans="1:12">
      <c r="A69" s="7">
        <v>58</v>
      </c>
      <c r="B69" s="14" t="s">
        <v>103</v>
      </c>
      <c r="C69" s="13" t="s">
        <v>104</v>
      </c>
      <c r="D69" s="15">
        <v>2012</v>
      </c>
      <c r="E69" s="15" t="s">
        <v>56</v>
      </c>
      <c r="F69" s="13" t="s">
        <v>34</v>
      </c>
      <c r="G69" s="17">
        <v>980000</v>
      </c>
      <c r="H69" s="13">
        <v>10</v>
      </c>
      <c r="I69" s="12">
        <f t="shared" si="1"/>
        <v>9800000</v>
      </c>
      <c r="J69" s="13">
        <v>10</v>
      </c>
      <c r="K69" s="12">
        <f t="shared" si="0"/>
        <v>9800000</v>
      </c>
      <c r="L69" s="55"/>
    </row>
    <row r="70" spans="1:12">
      <c r="A70" s="7">
        <v>59</v>
      </c>
      <c r="B70" s="14" t="s">
        <v>105</v>
      </c>
      <c r="C70" s="13" t="s">
        <v>106</v>
      </c>
      <c r="D70" s="15">
        <v>2012</v>
      </c>
      <c r="E70" s="15" t="s">
        <v>56</v>
      </c>
      <c r="F70" s="13" t="s">
        <v>34</v>
      </c>
      <c r="G70" s="17">
        <v>3100000</v>
      </c>
      <c r="H70" s="13">
        <v>1</v>
      </c>
      <c r="I70" s="12">
        <f t="shared" si="1"/>
        <v>3100000</v>
      </c>
      <c r="J70" s="13">
        <v>1</v>
      </c>
      <c r="K70" s="12">
        <f t="shared" si="0"/>
        <v>3100000</v>
      </c>
      <c r="L70" s="55"/>
    </row>
    <row r="71" spans="1:12">
      <c r="A71" s="7">
        <v>60</v>
      </c>
      <c r="B71" s="20" t="s">
        <v>107</v>
      </c>
      <c r="C71" s="21" t="s">
        <v>108</v>
      </c>
      <c r="D71" s="22">
        <v>2013</v>
      </c>
      <c r="F71" s="21" t="s">
        <v>34</v>
      </c>
      <c r="G71" s="23">
        <v>350000</v>
      </c>
      <c r="H71" s="21">
        <v>1</v>
      </c>
      <c r="I71" s="24">
        <f>G71*H71</f>
        <v>350000</v>
      </c>
      <c r="J71" s="21">
        <v>1</v>
      </c>
      <c r="K71" s="24">
        <f>J71*G71</f>
        <v>350000</v>
      </c>
      <c r="L71" s="25"/>
    </row>
    <row r="72" spans="1:12" ht="15.75">
      <c r="A72" s="82" t="s">
        <v>160</v>
      </c>
      <c r="B72" s="83"/>
      <c r="C72" s="83"/>
      <c r="D72" s="83"/>
      <c r="E72" s="83"/>
      <c r="F72" s="84"/>
      <c r="G72" s="57"/>
      <c r="H72" s="58">
        <f>SUM(H12:H71)</f>
        <v>605</v>
      </c>
      <c r="I72" s="56">
        <f>SUM(I12:I71)</f>
        <v>542116425</v>
      </c>
      <c r="J72" s="58">
        <f>SUM(J12:J71)</f>
        <v>605</v>
      </c>
      <c r="K72" s="56">
        <f>SUM(K12:K71)</f>
        <v>542116425</v>
      </c>
      <c r="L72" s="59"/>
    </row>
    <row r="73" spans="1:12">
      <c r="H73" s="107"/>
    </row>
    <row r="74" spans="1:12" ht="15.75">
      <c r="G74" s="66" t="s">
        <v>161</v>
      </c>
      <c r="H74" s="66"/>
      <c r="I74" s="66"/>
      <c r="J74" s="66"/>
      <c r="K74" s="66"/>
      <c r="L74" s="66"/>
    </row>
    <row r="75" spans="1:12" ht="16.5">
      <c r="G75" s="81" t="s">
        <v>156</v>
      </c>
      <c r="H75" s="81"/>
      <c r="I75" s="81"/>
      <c r="J75" s="81"/>
      <c r="K75" s="81"/>
      <c r="L75" s="81"/>
    </row>
  </sheetData>
  <mergeCells count="20">
    <mergeCell ref="G74:L74"/>
    <mergeCell ref="G75:L75"/>
    <mergeCell ref="A72:F72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L70 A71:D71 A72 F71:L71 G72:L72 J12:K71">
    <cfRule type="cellIs" dxfId="1" priority="14" operator="equal">
      <formula>"Thanh lý"</formula>
    </cfRule>
  </conditionalFormatting>
  <conditionalFormatting sqref="A8:K11 A12:L70 A71:D71 A72 F71:L71 G72:L72 J12:K71">
    <cfRule type="cellIs" dxfId="0" priority="13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sqref="A1:XFD1048576"/>
    </sheetView>
  </sheetViews>
  <sheetFormatPr defaultRowHeight="15"/>
  <cols>
    <col min="1" max="1" width="5.5703125" style="26" customWidth="1"/>
    <col min="2" max="2" width="21.42578125" style="26" customWidth="1"/>
    <col min="3" max="3" width="9.5703125" style="26" customWidth="1"/>
    <col min="4" max="4" width="7.7109375" style="26" customWidth="1"/>
    <col min="5" max="5" width="9.140625" style="26" customWidth="1"/>
    <col min="6" max="6" width="0" style="26" hidden="1" customWidth="1"/>
    <col min="7" max="7" width="5.85546875" style="26" customWidth="1"/>
    <col min="8" max="8" width="10.140625" style="26" customWidth="1"/>
    <col min="9" max="9" width="9" style="26" customWidth="1"/>
    <col min="10" max="10" width="8.7109375" style="26" customWidth="1"/>
    <col min="11" max="11" width="9.85546875" style="26" customWidth="1"/>
    <col min="12" max="12" width="10.5703125" style="26" customWidth="1"/>
    <col min="13" max="13" width="9" style="26" customWidth="1"/>
    <col min="14" max="14" width="10.5703125" style="26" customWidth="1"/>
    <col min="15" max="16384" width="9.140625" style="26"/>
  </cols>
  <sheetData>
    <row r="1" spans="1:14" ht="16.5">
      <c r="A1" s="88" t="s">
        <v>109</v>
      </c>
      <c r="B1" s="88"/>
      <c r="C1" s="88"/>
      <c r="D1" s="88"/>
      <c r="E1" s="88"/>
      <c r="F1" s="1"/>
      <c r="G1" s="1"/>
      <c r="H1" s="81" t="s">
        <v>1</v>
      </c>
      <c r="I1" s="81"/>
      <c r="J1" s="81"/>
      <c r="K1" s="81"/>
      <c r="L1" s="81"/>
      <c r="M1" s="81"/>
      <c r="N1" s="81"/>
    </row>
    <row r="2" spans="1:14" ht="16.5">
      <c r="A2" s="81" t="s">
        <v>2</v>
      </c>
      <c r="B2" s="81"/>
      <c r="C2" s="81"/>
      <c r="D2" s="81"/>
      <c r="E2" s="81"/>
      <c r="F2" s="1"/>
      <c r="G2" s="1"/>
      <c r="H2" s="81" t="s">
        <v>3</v>
      </c>
      <c r="I2" s="81"/>
      <c r="J2" s="81"/>
      <c r="K2" s="81"/>
      <c r="L2" s="81"/>
      <c r="M2" s="81"/>
      <c r="N2" s="81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1" t="s">
        <v>110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ht="16.5">
      <c r="A5" s="64"/>
      <c r="B5" s="64"/>
      <c r="C5" s="64"/>
      <c r="D5" s="81" t="s">
        <v>5</v>
      </c>
      <c r="E5" s="81"/>
      <c r="F5" s="81"/>
      <c r="G5" s="81"/>
      <c r="H5" s="81"/>
      <c r="I5" s="81"/>
      <c r="J5" s="81"/>
      <c r="K5" s="64"/>
      <c r="L5" s="64"/>
      <c r="M5" s="64"/>
    </row>
    <row r="6" spans="1:14" ht="16.5">
      <c r="A6" s="64"/>
      <c r="B6" s="64"/>
      <c r="C6" s="64"/>
      <c r="D6" s="96" t="s">
        <v>158</v>
      </c>
      <c r="E6" s="96"/>
      <c r="F6" s="96"/>
      <c r="G6" s="96"/>
      <c r="H6" s="96"/>
      <c r="I6" s="96"/>
      <c r="J6" s="96"/>
      <c r="K6" s="64"/>
      <c r="L6" s="64"/>
      <c r="M6" s="64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9" t="s">
        <v>6</v>
      </c>
      <c r="B8" s="89" t="s">
        <v>111</v>
      </c>
      <c r="C8" s="91" t="s">
        <v>112</v>
      </c>
      <c r="D8" s="91" t="s">
        <v>113</v>
      </c>
      <c r="E8" s="89" t="s">
        <v>114</v>
      </c>
      <c r="F8" s="89" t="s">
        <v>115</v>
      </c>
      <c r="G8" s="93" t="s">
        <v>116</v>
      </c>
      <c r="H8" s="94"/>
      <c r="I8" s="94"/>
      <c r="J8" s="95"/>
      <c r="K8" s="93" t="s">
        <v>14</v>
      </c>
      <c r="L8" s="94"/>
      <c r="M8" s="95"/>
      <c r="N8" s="85" t="s">
        <v>15</v>
      </c>
    </row>
    <row r="9" spans="1:14" ht="21">
      <c r="A9" s="90"/>
      <c r="B9" s="90"/>
      <c r="C9" s="92"/>
      <c r="D9" s="92"/>
      <c r="E9" s="90"/>
      <c r="F9" s="90"/>
      <c r="G9" s="27" t="s">
        <v>16</v>
      </c>
      <c r="H9" s="27" t="s">
        <v>12</v>
      </c>
      <c r="I9" s="27" t="s">
        <v>117</v>
      </c>
      <c r="J9" s="27" t="s">
        <v>118</v>
      </c>
      <c r="K9" s="27" t="s">
        <v>16</v>
      </c>
      <c r="L9" s="27" t="s">
        <v>117</v>
      </c>
      <c r="M9" s="27" t="s">
        <v>118</v>
      </c>
      <c r="N9" s="87"/>
    </row>
    <row r="10" spans="1:14">
      <c r="A10" s="27" t="s">
        <v>18</v>
      </c>
      <c r="B10" s="27" t="s">
        <v>19</v>
      </c>
      <c r="C10" s="28" t="s">
        <v>20</v>
      </c>
      <c r="D10" s="28" t="s">
        <v>21</v>
      </c>
      <c r="E10" s="27" t="s">
        <v>22</v>
      </c>
      <c r="F10" s="27" t="s">
        <v>21</v>
      </c>
      <c r="G10" s="27">
        <v>1</v>
      </c>
      <c r="H10" s="27">
        <v>2</v>
      </c>
      <c r="I10" s="27">
        <v>3</v>
      </c>
      <c r="J10" s="27">
        <v>4</v>
      </c>
      <c r="K10" s="27">
        <v>5</v>
      </c>
      <c r="L10" s="27">
        <v>6</v>
      </c>
      <c r="M10" s="27">
        <v>7</v>
      </c>
      <c r="N10" s="29">
        <v>8</v>
      </c>
    </row>
    <row r="11" spans="1:14" ht="25.5">
      <c r="A11" s="30" t="s">
        <v>119</v>
      </c>
      <c r="B11" s="31" t="s">
        <v>120</v>
      </c>
      <c r="C11" s="32"/>
      <c r="D11" s="32"/>
      <c r="E11" s="33">
        <v>5001594</v>
      </c>
      <c r="F11" s="34" t="s">
        <v>30</v>
      </c>
      <c r="G11" s="33">
        <v>2</v>
      </c>
      <c r="H11" s="35">
        <v>9500000</v>
      </c>
      <c r="I11" s="36">
        <f t="shared" ref="I11:I15" si="0">H11*G11</f>
        <v>19000000</v>
      </c>
      <c r="J11" s="36">
        <v>2375000</v>
      </c>
      <c r="K11" s="35">
        <v>19000000</v>
      </c>
      <c r="L11" s="36">
        <f t="shared" ref="L11:M15" si="1">I11</f>
        <v>19000000</v>
      </c>
      <c r="M11" s="36">
        <f t="shared" si="1"/>
        <v>2375000</v>
      </c>
      <c r="N11" s="35"/>
    </row>
    <row r="12" spans="1:14">
      <c r="A12" s="30" t="s">
        <v>121</v>
      </c>
      <c r="B12" s="31" t="s">
        <v>122</v>
      </c>
      <c r="C12" s="32"/>
      <c r="D12" s="32"/>
      <c r="E12" s="33">
        <v>5001827</v>
      </c>
      <c r="F12" s="34" t="s">
        <v>56</v>
      </c>
      <c r="G12" s="33">
        <v>5</v>
      </c>
      <c r="H12" s="35">
        <v>5800000</v>
      </c>
      <c r="I12" s="36">
        <f t="shared" si="0"/>
        <v>29000000</v>
      </c>
      <c r="J12" s="36">
        <v>10875000</v>
      </c>
      <c r="K12" s="35">
        <v>29000000</v>
      </c>
      <c r="L12" s="36">
        <f t="shared" si="1"/>
        <v>29000000</v>
      </c>
      <c r="M12" s="36">
        <f t="shared" si="1"/>
        <v>10875000</v>
      </c>
      <c r="N12" s="35"/>
    </row>
    <row r="13" spans="1:14">
      <c r="A13" s="30" t="s">
        <v>123</v>
      </c>
      <c r="B13" s="31" t="s">
        <v>124</v>
      </c>
      <c r="C13" s="37"/>
      <c r="D13" s="37"/>
      <c r="E13" s="38" t="s">
        <v>125</v>
      </c>
      <c r="F13" s="34" t="s">
        <v>56</v>
      </c>
      <c r="G13" s="33">
        <v>1</v>
      </c>
      <c r="H13" s="35">
        <v>6800000</v>
      </c>
      <c r="I13" s="36">
        <f t="shared" si="0"/>
        <v>6800000</v>
      </c>
      <c r="J13" s="36">
        <v>2550000</v>
      </c>
      <c r="K13" s="35">
        <v>6800000</v>
      </c>
      <c r="L13" s="36">
        <f t="shared" si="1"/>
        <v>6800000</v>
      </c>
      <c r="M13" s="36">
        <f t="shared" si="1"/>
        <v>2550000</v>
      </c>
      <c r="N13" s="35"/>
    </row>
    <row r="14" spans="1:14">
      <c r="A14" s="30" t="s">
        <v>126</v>
      </c>
      <c r="B14" s="39" t="s">
        <v>127</v>
      </c>
      <c r="C14" s="40"/>
      <c r="D14" s="40"/>
      <c r="E14" s="38" t="s">
        <v>128</v>
      </c>
      <c r="F14" s="41" t="s">
        <v>56</v>
      </c>
      <c r="G14" s="42">
        <v>1</v>
      </c>
      <c r="H14" s="43">
        <v>5800000</v>
      </c>
      <c r="I14" s="36">
        <f t="shared" si="0"/>
        <v>5800000</v>
      </c>
      <c r="J14" s="36">
        <v>2900000</v>
      </c>
      <c r="K14" s="35">
        <v>5800000</v>
      </c>
      <c r="L14" s="36">
        <f t="shared" si="1"/>
        <v>5800000</v>
      </c>
      <c r="M14" s="36">
        <f t="shared" si="1"/>
        <v>2900000</v>
      </c>
      <c r="N14" s="35"/>
    </row>
    <row r="15" spans="1:14">
      <c r="A15" s="30" t="s">
        <v>129</v>
      </c>
      <c r="B15" s="31" t="s">
        <v>130</v>
      </c>
      <c r="C15" s="44" t="s">
        <v>131</v>
      </c>
      <c r="D15" s="45">
        <v>41004</v>
      </c>
      <c r="E15" s="33">
        <v>12012</v>
      </c>
      <c r="F15" s="41" t="s">
        <v>56</v>
      </c>
      <c r="G15" s="33">
        <v>1</v>
      </c>
      <c r="H15" s="35">
        <v>5800000</v>
      </c>
      <c r="I15" s="36">
        <f t="shared" si="0"/>
        <v>5800000</v>
      </c>
      <c r="J15" s="36">
        <v>4350000</v>
      </c>
      <c r="K15" s="35">
        <v>5800000</v>
      </c>
      <c r="L15" s="36">
        <f t="shared" si="1"/>
        <v>5800000</v>
      </c>
      <c r="M15" s="36">
        <f t="shared" si="1"/>
        <v>4350000</v>
      </c>
      <c r="N15" s="35"/>
    </row>
    <row r="17" spans="9:14" ht="15.75">
      <c r="I17" s="66" t="s">
        <v>132</v>
      </c>
      <c r="J17" s="66"/>
      <c r="K17" s="66"/>
      <c r="L17" s="66"/>
      <c r="M17" s="66"/>
      <c r="N17" s="66"/>
    </row>
    <row r="18" spans="9:14" ht="16.5">
      <c r="I18" s="81" t="s">
        <v>156</v>
      </c>
      <c r="J18" s="81"/>
      <c r="K18" s="81"/>
      <c r="L18" s="81"/>
      <c r="M18" s="81"/>
      <c r="N18" s="81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abSelected="1" topLeftCell="A22" workbookViewId="0">
      <selection sqref="A1:XFD1048576"/>
    </sheetView>
  </sheetViews>
  <sheetFormatPr defaultRowHeight="15"/>
  <cols>
    <col min="1" max="1" width="5.140625" style="26" customWidth="1"/>
    <col min="2" max="2" width="21.42578125" style="26" customWidth="1"/>
    <col min="3" max="3" width="13.85546875" style="26" customWidth="1"/>
    <col min="4" max="4" width="15.140625" style="26" customWidth="1"/>
    <col min="5" max="5" width="8.140625" style="26" customWidth="1"/>
    <col min="6" max="6" width="11.140625" style="26" customWidth="1"/>
    <col min="7" max="7" width="10.28515625" style="26" customWidth="1"/>
    <col min="8" max="8" width="10.7109375" style="26" customWidth="1"/>
    <col min="9" max="9" width="10.28515625" style="26" customWidth="1"/>
    <col min="10" max="10" width="11.5703125" style="26" customWidth="1"/>
    <col min="11" max="11" width="12.28515625" style="26" customWidth="1"/>
    <col min="12" max="16384" width="9.140625" style="26"/>
  </cols>
  <sheetData>
    <row r="1" spans="1:11" ht="15.75">
      <c r="A1" s="66" t="s">
        <v>133</v>
      </c>
      <c r="B1" s="66"/>
      <c r="C1" s="66"/>
      <c r="D1" s="66"/>
      <c r="G1" s="65" t="s">
        <v>1</v>
      </c>
      <c r="H1" s="65"/>
      <c r="I1" s="65"/>
      <c r="J1" s="65"/>
      <c r="K1" s="65"/>
    </row>
    <row r="2" spans="1:11" ht="15.75">
      <c r="A2" s="65" t="s">
        <v>2</v>
      </c>
      <c r="B2" s="65"/>
      <c r="C2" s="65"/>
      <c r="D2" s="65"/>
      <c r="G2" s="65" t="s">
        <v>3</v>
      </c>
      <c r="H2" s="65"/>
      <c r="I2" s="65"/>
      <c r="J2" s="65"/>
      <c r="K2" s="65"/>
    </row>
    <row r="4" spans="1:11" ht="15.75">
      <c r="A4" s="65" t="s">
        <v>134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5.75">
      <c r="A5" s="46"/>
      <c r="B5" s="46"/>
      <c r="C5" s="65" t="s">
        <v>5</v>
      </c>
      <c r="D5" s="65"/>
      <c r="E5" s="65"/>
      <c r="F5" s="65"/>
      <c r="G5" s="65"/>
      <c r="H5" s="65"/>
      <c r="I5" s="46"/>
      <c r="J5" s="46"/>
      <c r="K5" s="46"/>
    </row>
    <row r="6" spans="1:11" ht="15.75">
      <c r="C6" s="67" t="s">
        <v>157</v>
      </c>
      <c r="D6" s="67"/>
      <c r="E6" s="67"/>
      <c r="F6" s="67"/>
      <c r="G6" s="67"/>
      <c r="H6" s="67"/>
    </row>
    <row r="8" spans="1:11">
      <c r="A8" s="97" t="s">
        <v>6</v>
      </c>
      <c r="B8" s="97" t="s">
        <v>135</v>
      </c>
      <c r="C8" s="97" t="s">
        <v>136</v>
      </c>
      <c r="D8" s="97" t="s">
        <v>137</v>
      </c>
      <c r="E8" s="99" t="s">
        <v>138</v>
      </c>
      <c r="F8" s="99" t="s">
        <v>139</v>
      </c>
      <c r="G8" s="101" t="s">
        <v>16</v>
      </c>
      <c r="H8" s="102"/>
      <c r="I8" s="97" t="s">
        <v>12</v>
      </c>
      <c r="J8" s="99" t="s">
        <v>117</v>
      </c>
      <c r="K8" s="97" t="s">
        <v>15</v>
      </c>
    </row>
    <row r="9" spans="1:11">
      <c r="A9" s="98"/>
      <c r="B9" s="98"/>
      <c r="C9" s="98"/>
      <c r="D9" s="98"/>
      <c r="E9" s="100"/>
      <c r="F9" s="100"/>
      <c r="G9" s="47" t="s">
        <v>140</v>
      </c>
      <c r="H9" s="47" t="s">
        <v>141</v>
      </c>
      <c r="I9" s="98"/>
      <c r="J9" s="106"/>
      <c r="K9" s="98"/>
    </row>
    <row r="10" spans="1:11">
      <c r="A10" s="48" t="s">
        <v>18</v>
      </c>
      <c r="B10" s="48" t="s">
        <v>19</v>
      </c>
      <c r="C10" s="48" t="s">
        <v>20</v>
      </c>
      <c r="D10" s="48">
        <v>1</v>
      </c>
      <c r="E10" s="49">
        <v>2</v>
      </c>
      <c r="F10" s="49">
        <v>3</v>
      </c>
      <c r="G10" s="48">
        <v>4</v>
      </c>
      <c r="H10" s="48">
        <v>5</v>
      </c>
      <c r="I10" s="48">
        <v>6</v>
      </c>
      <c r="J10" s="48">
        <v>7</v>
      </c>
      <c r="K10" s="49">
        <v>8</v>
      </c>
    </row>
    <row r="11" spans="1:11">
      <c r="A11" s="50">
        <v>1</v>
      </c>
      <c r="B11" s="51" t="s">
        <v>142</v>
      </c>
      <c r="C11" s="52" t="s">
        <v>143</v>
      </c>
      <c r="D11" s="52" t="s">
        <v>34</v>
      </c>
      <c r="E11" s="53" t="s">
        <v>144</v>
      </c>
      <c r="F11" s="52"/>
      <c r="G11" s="50">
        <v>2</v>
      </c>
      <c r="H11" s="50">
        <v>2</v>
      </c>
      <c r="I11" s="54"/>
      <c r="J11" s="54">
        <v>0</v>
      </c>
      <c r="K11" s="50"/>
    </row>
    <row r="12" spans="1:11">
      <c r="A12" s="50">
        <v>2</v>
      </c>
      <c r="B12" s="51" t="s">
        <v>145</v>
      </c>
      <c r="C12" s="52" t="s">
        <v>146</v>
      </c>
      <c r="D12" s="52" t="s">
        <v>34</v>
      </c>
      <c r="E12" s="53" t="s">
        <v>144</v>
      </c>
      <c r="F12" s="52">
        <v>1998</v>
      </c>
      <c r="G12" s="50">
        <v>2</v>
      </c>
      <c r="H12" s="50">
        <v>2</v>
      </c>
      <c r="I12" s="54">
        <v>991500</v>
      </c>
      <c r="J12" s="54">
        <v>1983000</v>
      </c>
      <c r="K12" s="50"/>
    </row>
    <row r="13" spans="1:11">
      <c r="A13" s="50">
        <v>3</v>
      </c>
      <c r="B13" s="51" t="s">
        <v>147</v>
      </c>
      <c r="C13" s="52" t="s">
        <v>148</v>
      </c>
      <c r="D13" s="52" t="s">
        <v>34</v>
      </c>
      <c r="E13" s="53" t="s">
        <v>144</v>
      </c>
      <c r="F13" s="52"/>
      <c r="G13" s="50">
        <v>1</v>
      </c>
      <c r="H13" s="50">
        <v>1</v>
      </c>
      <c r="I13" s="54">
        <v>39550</v>
      </c>
      <c r="J13" s="54">
        <v>39550</v>
      </c>
      <c r="K13" s="50"/>
    </row>
    <row r="14" spans="1:11">
      <c r="A14" s="50">
        <v>4</v>
      </c>
      <c r="B14" s="51" t="s">
        <v>149</v>
      </c>
      <c r="C14" s="52" t="s">
        <v>150</v>
      </c>
      <c r="D14" s="52" t="s">
        <v>34</v>
      </c>
      <c r="E14" s="53" t="s">
        <v>144</v>
      </c>
      <c r="F14" s="52">
        <v>2002</v>
      </c>
      <c r="G14" s="50">
        <v>1</v>
      </c>
      <c r="H14" s="50">
        <v>1</v>
      </c>
      <c r="I14" s="54">
        <v>1050000</v>
      </c>
      <c r="J14" s="54">
        <v>1050000</v>
      </c>
      <c r="K14" s="50"/>
    </row>
    <row r="15" spans="1:11">
      <c r="A15" s="50">
        <v>5</v>
      </c>
      <c r="B15" s="51" t="s">
        <v>151</v>
      </c>
      <c r="C15" s="52" t="s">
        <v>152</v>
      </c>
      <c r="D15" s="52" t="s">
        <v>34</v>
      </c>
      <c r="E15" s="53" t="s">
        <v>144</v>
      </c>
      <c r="F15" s="52"/>
      <c r="G15" s="50">
        <v>25</v>
      </c>
      <c r="H15" s="50">
        <v>25</v>
      </c>
      <c r="I15" s="54">
        <v>140000</v>
      </c>
      <c r="J15" s="54">
        <v>3500000</v>
      </c>
      <c r="K15" s="50"/>
    </row>
    <row r="16" spans="1:11">
      <c r="A16" s="50">
        <v>6</v>
      </c>
      <c r="B16" s="51" t="s">
        <v>153</v>
      </c>
      <c r="C16" s="52"/>
      <c r="D16" s="52" t="s">
        <v>34</v>
      </c>
      <c r="E16" s="53" t="s">
        <v>144</v>
      </c>
      <c r="F16" s="52"/>
      <c r="G16" s="50">
        <v>1</v>
      </c>
      <c r="H16" s="50">
        <v>1</v>
      </c>
      <c r="I16" s="54"/>
      <c r="J16" s="54">
        <v>0</v>
      </c>
      <c r="K16" s="50"/>
    </row>
    <row r="17" spans="1:11">
      <c r="A17" s="50">
        <v>7</v>
      </c>
      <c r="B17" s="51" t="s">
        <v>154</v>
      </c>
      <c r="C17" s="52"/>
      <c r="D17" s="52" t="s">
        <v>34</v>
      </c>
      <c r="E17" s="53" t="s">
        <v>144</v>
      </c>
      <c r="F17" s="52">
        <v>2003</v>
      </c>
      <c r="G17" s="50">
        <v>2</v>
      </c>
      <c r="H17" s="50">
        <v>2</v>
      </c>
      <c r="I17" s="54">
        <v>65000</v>
      </c>
      <c r="J17" s="54">
        <v>130000</v>
      </c>
      <c r="K17" s="50"/>
    </row>
    <row r="18" spans="1:11">
      <c r="A18" s="50">
        <v>8</v>
      </c>
      <c r="B18" s="51" t="s">
        <v>155</v>
      </c>
      <c r="C18" s="52"/>
      <c r="D18" s="52" t="s">
        <v>34</v>
      </c>
      <c r="E18" s="53" t="s">
        <v>144</v>
      </c>
      <c r="F18" s="52"/>
      <c r="G18" s="50">
        <v>2</v>
      </c>
      <c r="H18" s="50">
        <v>2</v>
      </c>
      <c r="I18" s="54"/>
      <c r="J18" s="54">
        <v>0</v>
      </c>
      <c r="K18" s="50"/>
    </row>
    <row r="19" spans="1:11">
      <c r="A19" s="103" t="s">
        <v>160</v>
      </c>
      <c r="B19" s="104"/>
      <c r="C19" s="105"/>
      <c r="D19" s="60"/>
      <c r="E19" s="60"/>
      <c r="F19" s="60"/>
      <c r="G19" s="60"/>
      <c r="H19" s="60"/>
      <c r="I19" s="63">
        <f>SUM(I11:I18)</f>
        <v>2286050</v>
      </c>
      <c r="J19" s="63">
        <f>SUM(J11:J18)</f>
        <v>6702550</v>
      </c>
      <c r="K19" s="60"/>
    </row>
    <row r="20" spans="1:11">
      <c r="A20" s="61"/>
      <c r="B20" s="61"/>
      <c r="C20" s="61"/>
      <c r="D20" s="62"/>
      <c r="E20" s="62"/>
      <c r="F20" s="62"/>
      <c r="G20" s="62"/>
      <c r="H20" s="62"/>
      <c r="I20" s="62"/>
      <c r="J20" s="62"/>
    </row>
    <row r="21" spans="1:11" ht="15.75">
      <c r="F21" s="66" t="s">
        <v>132</v>
      </c>
      <c r="G21" s="66"/>
      <c r="H21" s="66"/>
      <c r="I21" s="66"/>
      <c r="J21" s="66"/>
      <c r="K21" s="66"/>
    </row>
    <row r="22" spans="1:11" ht="16.5">
      <c r="F22" s="81" t="s">
        <v>156</v>
      </c>
      <c r="G22" s="81"/>
      <c r="H22" s="81"/>
      <c r="I22" s="81"/>
      <c r="J22" s="81"/>
      <c r="K22" s="81"/>
    </row>
  </sheetData>
  <mergeCells count="20">
    <mergeCell ref="F21:K21"/>
    <mergeCell ref="F22:K22"/>
    <mergeCell ref="A19:C19"/>
    <mergeCell ref="I8:I9"/>
    <mergeCell ref="J8:J9"/>
    <mergeCell ref="K8:K9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2015-01-07T09:03:28Z</dcterms:modified>
</cp:coreProperties>
</file>